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Claudette\Desktop\EXCEL 2013\Apprendre Excel 2013\Module 2\"/>
    </mc:Choice>
  </mc:AlternateContent>
  <bookViews>
    <workbookView xWindow="480" yWindow="260" windowWidth="11340" windowHeight="5840"/>
  </bookViews>
  <sheets>
    <sheet name="Feuil1" sheetId="1" r:id="rId1"/>
    <sheet name="Feuil2" sheetId="2" r:id="rId2"/>
  </sheets>
  <calcPr calcId="152511"/>
  <webPublishing codePage="1252"/>
</workbook>
</file>

<file path=xl/calcChain.xml><?xml version="1.0" encoding="utf-8"?>
<calcChain xmlns="http://schemas.openxmlformats.org/spreadsheetml/2006/main">
  <c r="N14" i="1" l="1"/>
  <c r="N15" i="1"/>
  <c r="N16" i="1"/>
  <c r="N17" i="1"/>
  <c r="N18" i="1"/>
  <c r="B19" i="1"/>
  <c r="C19" i="1"/>
  <c r="N19" i="1" s="1"/>
  <c r="N30" i="1" s="1"/>
  <c r="N31" i="1" s="1"/>
  <c r="D19" i="1"/>
  <c r="E19" i="1"/>
  <c r="F19" i="1"/>
  <c r="G19" i="1"/>
  <c r="H19" i="1"/>
  <c r="I19" i="1"/>
  <c r="J19" i="1"/>
  <c r="K19" i="1"/>
  <c r="L19" i="1"/>
  <c r="M19" i="1"/>
  <c r="N22" i="1"/>
  <c r="N23" i="1"/>
  <c r="N24" i="1"/>
  <c r="N25" i="1"/>
  <c r="N26" i="1"/>
  <c r="B27" i="1"/>
  <c r="C27" i="1"/>
  <c r="D27" i="1"/>
  <c r="E27" i="1"/>
  <c r="F27" i="1"/>
  <c r="G27" i="1"/>
  <c r="H27" i="1"/>
  <c r="I27" i="1"/>
  <c r="J27" i="1"/>
  <c r="K27" i="1"/>
  <c r="L27" i="1"/>
  <c r="M27" i="1"/>
  <c r="N27" i="1"/>
  <c r="N10" i="1"/>
  <c r="B11" i="1"/>
  <c r="C11" i="1"/>
  <c r="N11" i="1" s="1"/>
  <c r="N29" i="1" s="1"/>
  <c r="D11" i="1"/>
  <c r="E11" i="1"/>
  <c r="F11" i="1"/>
  <c r="G11" i="1"/>
  <c r="H11" i="1"/>
  <c r="I11" i="1"/>
  <c r="J11" i="1"/>
  <c r="K11" i="1"/>
  <c r="L11" i="1"/>
  <c r="M11" i="1"/>
  <c r="N9" i="1"/>
</calcChain>
</file>

<file path=xl/comments1.xml><?xml version="1.0" encoding="utf-8"?>
<comments xmlns="http://schemas.openxmlformats.org/spreadsheetml/2006/main">
  <authors>
    <author>Nicole Benoit</author>
  </authors>
  <commentList>
    <comment ref="B22" authorId="0" shapeId="0">
      <text>
        <r>
          <rPr>
            <b/>
            <sz val="8"/>
            <color indexed="81"/>
            <rFont val="Tahoma"/>
            <family val="2"/>
          </rPr>
          <t>Deux réceptions ont fait augmenter les frais de nourriture.</t>
        </r>
      </text>
    </comment>
  </commentList>
</comments>
</file>

<file path=xl/sharedStrings.xml><?xml version="1.0" encoding="utf-8"?>
<sst xmlns="http://schemas.openxmlformats.org/spreadsheetml/2006/main" count="36" uniqueCount="36">
  <si>
    <t>REVENUS</t>
  </si>
  <si>
    <t>Janvier</t>
  </si>
  <si>
    <t>Février</t>
  </si>
  <si>
    <t>Mars</t>
  </si>
  <si>
    <t>Avril</t>
  </si>
  <si>
    <t>Mai</t>
  </si>
  <si>
    <t>Juin</t>
  </si>
  <si>
    <t>Total</t>
  </si>
  <si>
    <t>Salaire</t>
  </si>
  <si>
    <t>Intérêts</t>
  </si>
  <si>
    <t>DÉPENSES FIXES</t>
  </si>
  <si>
    <t>Loyer</t>
  </si>
  <si>
    <t>Chauffage</t>
  </si>
  <si>
    <t>Téléphone</t>
  </si>
  <si>
    <t>Prêt auto</t>
  </si>
  <si>
    <t>DÉPENSES VARIABLES</t>
  </si>
  <si>
    <t>Nourriture</t>
  </si>
  <si>
    <t>Vêtements</t>
  </si>
  <si>
    <t>Essence</t>
  </si>
  <si>
    <t>Réparations</t>
  </si>
  <si>
    <t>Total des revenus :</t>
  </si>
  <si>
    <t>Total des dépenses :</t>
  </si>
  <si>
    <t>Différence :</t>
  </si>
  <si>
    <t>Assurances</t>
  </si>
  <si>
    <t>Sorties</t>
  </si>
  <si>
    <t>Juillet</t>
  </si>
  <si>
    <t>Août</t>
  </si>
  <si>
    <t>Septembre</t>
  </si>
  <si>
    <t>Octobre</t>
  </si>
  <si>
    <t>Novembre</t>
  </si>
  <si>
    <t>Décembre</t>
  </si>
  <si>
    <t>BUDGET FAMILIAL</t>
  </si>
  <si>
    <t>Lucienne et Jean-Luc Bigorneau</t>
  </si>
  <si>
    <t>Total  - revenus</t>
  </si>
  <si>
    <t>Total - dépenses fixes</t>
  </si>
  <si>
    <t>Total -  dépenses variables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</si>
</sst>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&quot;$&quot;"/>
  </numFmts>
  <fonts count="6" x14ac:knownFonts="1">
    <font>
      <sz val="10"/>
      <name val="Arial"/>
    </font>
    <font>
      <b/>
      <sz val="12"/>
      <name val="Arial"/>
      <family val="2"/>
    </font>
    <font>
      <b/>
      <sz val="8"/>
      <color indexed="81"/>
      <name val="Tahoma"/>
      <family val="2"/>
    </font>
    <font>
      <b/>
      <sz val="16"/>
      <color theme="3" tint="0.39997558519241921"/>
      <name val="Arial"/>
      <family val="2"/>
    </font>
    <font>
      <b/>
      <sz val="10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64" fontId="0" fillId="0" borderId="0" xfId="0" applyNumberFormat="1"/>
    <xf numFmtId="0" fontId="0" fillId="0" borderId="0" xfId="0" applyAlignment="1">
      <alignment horizontal="left" indent="1"/>
    </xf>
    <xf numFmtId="164" fontId="1" fillId="0" borderId="0" xfId="0" applyNumberFormat="1" applyFont="1" applyAlignment="1">
      <alignment horizontal="center"/>
    </xf>
    <xf numFmtId="0" fontId="3" fillId="0" borderId="0" xfId="0" applyFont="1"/>
    <xf numFmtId="164" fontId="0" fillId="2" borderId="0" xfId="0" applyNumberFormat="1" applyFill="1"/>
    <xf numFmtId="164" fontId="4" fillId="0" borderId="0" xfId="0" applyNumberFormat="1" applyFont="1" applyAlignment="1">
      <alignment horizontal="center"/>
    </xf>
    <xf numFmtId="0" fontId="5" fillId="0" borderId="0" xfId="0" applyFont="1"/>
    <xf numFmtId="164" fontId="0" fillId="2" borderId="0" xfId="0" applyNumberFormat="1" applyFill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31"/>
  <sheetViews>
    <sheetView tabSelected="1" zoomScale="90" zoomScaleNormal="90" workbookViewId="0"/>
  </sheetViews>
  <sheetFormatPr baseColWidth="10" defaultRowHeight="12.5" x14ac:dyDescent="0.25"/>
  <cols>
    <col min="1" max="1" width="26.453125" customWidth="1"/>
    <col min="2" max="11" width="7.54296875" customWidth="1"/>
    <col min="12" max="12" width="10.1796875" bestFit="1" customWidth="1"/>
    <col min="13" max="13" width="11" customWidth="1"/>
  </cols>
  <sheetData>
    <row r="1" spans="1:14" ht="20" x14ac:dyDescent="0.4">
      <c r="A1" s="4" t="s">
        <v>31</v>
      </c>
    </row>
    <row r="3" spans="1:14" ht="15.5" x14ac:dyDescent="0.35">
      <c r="A3" s="7" t="s">
        <v>32</v>
      </c>
    </row>
    <row r="6" spans="1:14" ht="15.5" x14ac:dyDescent="0.35"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13" x14ac:dyDescent="0.3">
      <c r="B7" s="6" t="s">
        <v>1</v>
      </c>
      <c r="C7" s="6" t="s">
        <v>2</v>
      </c>
      <c r="D7" s="6" t="s">
        <v>3</v>
      </c>
      <c r="E7" s="6" t="s">
        <v>4</v>
      </c>
      <c r="F7" s="6" t="s">
        <v>5</v>
      </c>
      <c r="G7" s="6" t="s">
        <v>6</v>
      </c>
      <c r="H7" s="6" t="s">
        <v>25</v>
      </c>
      <c r="I7" s="6" t="s">
        <v>26</v>
      </c>
      <c r="J7" s="6" t="s">
        <v>27</v>
      </c>
      <c r="K7" s="6" t="s">
        <v>28</v>
      </c>
      <c r="L7" s="6" t="s">
        <v>29</v>
      </c>
      <c r="M7" s="6" t="s">
        <v>30</v>
      </c>
      <c r="N7" s="6" t="s">
        <v>7</v>
      </c>
    </row>
    <row r="8" spans="1:14" x14ac:dyDescent="0.25">
      <c r="A8" t="s">
        <v>0</v>
      </c>
    </row>
    <row r="9" spans="1:14" x14ac:dyDescent="0.25">
      <c r="A9" s="2" t="s">
        <v>8</v>
      </c>
      <c r="B9" s="1">
        <v>2600</v>
      </c>
      <c r="C9" s="1">
        <v>2600</v>
      </c>
      <c r="D9" s="1">
        <v>2600</v>
      </c>
      <c r="E9" s="1">
        <v>2800</v>
      </c>
      <c r="F9" s="1">
        <v>2800</v>
      </c>
      <c r="G9" s="1">
        <v>2800</v>
      </c>
      <c r="H9" s="1">
        <v>2800</v>
      </c>
      <c r="I9" s="1">
        <v>2800</v>
      </c>
      <c r="J9" s="1">
        <v>2800</v>
      </c>
      <c r="K9" s="1">
        <v>2800</v>
      </c>
      <c r="L9" s="1">
        <v>2800</v>
      </c>
      <c r="M9" s="1">
        <v>2800</v>
      </c>
      <c r="N9" s="1">
        <f>SUM(B9:M9)</f>
        <v>33000</v>
      </c>
    </row>
    <row r="10" spans="1:14" x14ac:dyDescent="0.25">
      <c r="A10" s="2" t="s">
        <v>9</v>
      </c>
      <c r="B10" s="1">
        <v>50</v>
      </c>
      <c r="C10" s="1">
        <v>50</v>
      </c>
      <c r="D10" s="1">
        <v>50</v>
      </c>
      <c r="E10" s="1">
        <v>50</v>
      </c>
      <c r="F10" s="1">
        <v>50</v>
      </c>
      <c r="G10" s="1">
        <v>50</v>
      </c>
      <c r="H10" s="1">
        <v>50</v>
      </c>
      <c r="I10" s="1">
        <v>50</v>
      </c>
      <c r="J10" s="1">
        <v>50</v>
      </c>
      <c r="K10" s="1">
        <v>50</v>
      </c>
      <c r="L10" s="1">
        <v>50</v>
      </c>
      <c r="M10" s="1">
        <v>50</v>
      </c>
      <c r="N10" s="1">
        <f t="shared" ref="N10:N27" si="0">SUM(B10:M10)</f>
        <v>600</v>
      </c>
    </row>
    <row r="11" spans="1:14" x14ac:dyDescent="0.25">
      <c r="A11" t="s">
        <v>33</v>
      </c>
      <c r="B11" s="1">
        <f t="shared" ref="B11:G11" si="1">SUM(B9:B10)</f>
        <v>2650</v>
      </c>
      <c r="C11" s="1">
        <f t="shared" si="1"/>
        <v>2650</v>
      </c>
      <c r="D11" s="1">
        <f t="shared" si="1"/>
        <v>2650</v>
      </c>
      <c r="E11" s="1">
        <f t="shared" si="1"/>
        <v>2850</v>
      </c>
      <c r="F11" s="1">
        <f t="shared" si="1"/>
        <v>2850</v>
      </c>
      <c r="G11" s="1">
        <f t="shared" si="1"/>
        <v>2850</v>
      </c>
      <c r="H11" s="1">
        <f t="shared" ref="H11:M11" si="2">SUM(H9:H10)</f>
        <v>2850</v>
      </c>
      <c r="I11" s="1">
        <f t="shared" si="2"/>
        <v>2850</v>
      </c>
      <c r="J11" s="1">
        <f t="shared" si="2"/>
        <v>2850</v>
      </c>
      <c r="K11" s="1">
        <f t="shared" si="2"/>
        <v>2850</v>
      </c>
      <c r="L11" s="1">
        <f t="shared" si="2"/>
        <v>2850</v>
      </c>
      <c r="M11" s="1">
        <f t="shared" si="2"/>
        <v>2850</v>
      </c>
      <c r="N11" s="1">
        <f t="shared" si="0"/>
        <v>33600</v>
      </c>
    </row>
    <row r="12" spans="1:14" x14ac:dyDescent="0.25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x14ac:dyDescent="0.25">
      <c r="A13" t="s">
        <v>10</v>
      </c>
      <c r="N13" s="1"/>
    </row>
    <row r="14" spans="1:14" x14ac:dyDescent="0.25">
      <c r="A14" s="2" t="s">
        <v>11</v>
      </c>
      <c r="B14" s="1">
        <v>465</v>
      </c>
      <c r="C14" s="1">
        <v>465</v>
      </c>
      <c r="D14" s="1">
        <v>465</v>
      </c>
      <c r="E14" s="1">
        <v>465</v>
      </c>
      <c r="F14" s="1">
        <v>465</v>
      </c>
      <c r="G14" s="1">
        <v>465</v>
      </c>
      <c r="H14" s="1">
        <v>465</v>
      </c>
      <c r="I14" s="1">
        <v>465</v>
      </c>
      <c r="J14" s="1">
        <v>465</v>
      </c>
      <c r="K14" s="1">
        <v>465</v>
      </c>
      <c r="L14" s="1">
        <v>465</v>
      </c>
      <c r="M14" s="1">
        <v>465</v>
      </c>
      <c r="N14" s="1">
        <f t="shared" si="0"/>
        <v>5580</v>
      </c>
    </row>
    <row r="15" spans="1:14" x14ac:dyDescent="0.25">
      <c r="A15" s="2" t="s">
        <v>23</v>
      </c>
      <c r="B15" s="1">
        <v>20</v>
      </c>
      <c r="C15" s="1">
        <v>20</v>
      </c>
      <c r="D15" s="1">
        <v>20</v>
      </c>
      <c r="E15" s="1">
        <v>20</v>
      </c>
      <c r="F15" s="1">
        <v>20</v>
      </c>
      <c r="G15" s="1">
        <v>20</v>
      </c>
      <c r="H15" s="1">
        <v>20</v>
      </c>
      <c r="I15" s="1">
        <v>20</v>
      </c>
      <c r="J15" s="1">
        <v>20</v>
      </c>
      <c r="K15" s="1">
        <v>20</v>
      </c>
      <c r="L15" s="1">
        <v>20</v>
      </c>
      <c r="M15" s="1">
        <v>20</v>
      </c>
      <c r="N15" s="1">
        <f t="shared" si="0"/>
        <v>240</v>
      </c>
    </row>
    <row r="16" spans="1:14" x14ac:dyDescent="0.25">
      <c r="A16" s="2" t="s">
        <v>12</v>
      </c>
      <c r="B16" s="1">
        <v>65</v>
      </c>
      <c r="C16" s="1">
        <v>65</v>
      </c>
      <c r="D16" s="1">
        <v>65</v>
      </c>
      <c r="E16" s="1">
        <v>65</v>
      </c>
      <c r="F16" s="1">
        <v>65</v>
      </c>
      <c r="G16" s="1">
        <v>65</v>
      </c>
      <c r="H16" s="1">
        <v>65</v>
      </c>
      <c r="I16" s="1">
        <v>65</v>
      </c>
      <c r="J16" s="1">
        <v>65</v>
      </c>
      <c r="K16" s="1">
        <v>65</v>
      </c>
      <c r="L16" s="1">
        <v>65</v>
      </c>
      <c r="M16" s="1">
        <v>65</v>
      </c>
      <c r="N16" s="1">
        <f t="shared" si="0"/>
        <v>780</v>
      </c>
    </row>
    <row r="17" spans="1:14" x14ac:dyDescent="0.25">
      <c r="A17" s="2" t="s">
        <v>13</v>
      </c>
      <c r="B17" s="1">
        <v>28</v>
      </c>
      <c r="C17" s="1">
        <v>27</v>
      </c>
      <c r="D17" s="1">
        <v>15</v>
      </c>
      <c r="E17" s="1">
        <v>20</v>
      </c>
      <c r="F17" s="1">
        <v>24</v>
      </c>
      <c r="G17" s="1">
        <v>32</v>
      </c>
      <c r="H17" s="1">
        <v>32</v>
      </c>
      <c r="I17" s="1">
        <v>32</v>
      </c>
      <c r="J17" s="1">
        <v>32</v>
      </c>
      <c r="K17" s="1">
        <v>32</v>
      </c>
      <c r="L17" s="1">
        <v>32</v>
      </c>
      <c r="M17" s="1">
        <v>32</v>
      </c>
      <c r="N17" s="1">
        <f t="shared" si="0"/>
        <v>338</v>
      </c>
    </row>
    <row r="18" spans="1:14" x14ac:dyDescent="0.25">
      <c r="A18" s="2" t="s">
        <v>14</v>
      </c>
      <c r="B18" s="1">
        <v>85</v>
      </c>
      <c r="C18" s="1">
        <v>85</v>
      </c>
      <c r="D18" s="1">
        <v>85</v>
      </c>
      <c r="E18" s="1">
        <v>85</v>
      </c>
      <c r="F18" s="1">
        <v>85</v>
      </c>
      <c r="G18" s="1">
        <v>85</v>
      </c>
      <c r="H18" s="1">
        <v>85</v>
      </c>
      <c r="I18" s="1">
        <v>85</v>
      </c>
      <c r="J18" s="1">
        <v>85</v>
      </c>
      <c r="K18" s="1">
        <v>85</v>
      </c>
      <c r="L18" s="1">
        <v>85</v>
      </c>
      <c r="M18" s="1">
        <v>85</v>
      </c>
      <c r="N18" s="1">
        <f t="shared" si="0"/>
        <v>1020</v>
      </c>
    </row>
    <row r="19" spans="1:14" x14ac:dyDescent="0.25">
      <c r="A19" t="s">
        <v>34</v>
      </c>
      <c r="B19" s="1">
        <f t="shared" ref="B19:G19" si="3">SUM(B14:B18)</f>
        <v>663</v>
      </c>
      <c r="C19" s="1">
        <f t="shared" si="3"/>
        <v>662</v>
      </c>
      <c r="D19" s="1">
        <f t="shared" si="3"/>
        <v>650</v>
      </c>
      <c r="E19" s="1">
        <f t="shared" si="3"/>
        <v>655</v>
      </c>
      <c r="F19" s="1">
        <f t="shared" si="3"/>
        <v>659</v>
      </c>
      <c r="G19" s="1">
        <f t="shared" si="3"/>
        <v>667</v>
      </c>
      <c r="H19" s="1">
        <f t="shared" ref="H19:M19" si="4">SUM(H14:H18)</f>
        <v>667</v>
      </c>
      <c r="I19" s="1">
        <f t="shared" si="4"/>
        <v>667</v>
      </c>
      <c r="J19" s="1">
        <f t="shared" si="4"/>
        <v>667</v>
      </c>
      <c r="K19" s="1">
        <f t="shared" si="4"/>
        <v>667</v>
      </c>
      <c r="L19" s="1">
        <f t="shared" si="4"/>
        <v>667</v>
      </c>
      <c r="M19" s="1">
        <f t="shared" si="4"/>
        <v>667</v>
      </c>
      <c r="N19" s="1">
        <f t="shared" si="0"/>
        <v>7958</v>
      </c>
    </row>
    <row r="20" spans="1:14" x14ac:dyDescent="0.25">
      <c r="N20" s="1"/>
    </row>
    <row r="21" spans="1:14" x14ac:dyDescent="0.25">
      <c r="A21" t="s">
        <v>15</v>
      </c>
      <c r="N21" s="1"/>
    </row>
    <row r="22" spans="1:14" x14ac:dyDescent="0.25">
      <c r="A22" s="2" t="s">
        <v>16</v>
      </c>
      <c r="B22" s="1">
        <v>700</v>
      </c>
      <c r="C22" s="1">
        <v>450</v>
      </c>
      <c r="D22" s="1">
        <v>452</v>
      </c>
      <c r="E22" s="1">
        <v>460</v>
      </c>
      <c r="F22" s="1">
        <v>470</v>
      </c>
      <c r="G22" s="1">
        <v>458</v>
      </c>
      <c r="H22" s="1">
        <v>458</v>
      </c>
      <c r="I22" s="1">
        <v>458</v>
      </c>
      <c r="J22" s="1">
        <v>458</v>
      </c>
      <c r="K22" s="1">
        <v>458</v>
      </c>
      <c r="L22" s="1">
        <v>458</v>
      </c>
      <c r="M22" s="1">
        <v>458</v>
      </c>
      <c r="N22" s="1">
        <f t="shared" si="0"/>
        <v>5738</v>
      </c>
    </row>
    <row r="23" spans="1:14" x14ac:dyDescent="0.25">
      <c r="A23" s="2" t="s">
        <v>17</v>
      </c>
      <c r="B23" s="1">
        <v>150</v>
      </c>
      <c r="C23" s="1">
        <v>160</v>
      </c>
      <c r="D23" s="1">
        <v>300</v>
      </c>
      <c r="E23" s="1">
        <v>150</v>
      </c>
      <c r="F23" s="1">
        <v>36</v>
      </c>
      <c r="G23" s="1">
        <v>300</v>
      </c>
      <c r="H23" s="1">
        <v>300</v>
      </c>
      <c r="I23" s="1">
        <v>300</v>
      </c>
      <c r="J23" s="1">
        <v>300</v>
      </c>
      <c r="K23" s="1">
        <v>300</v>
      </c>
      <c r="L23" s="1">
        <v>300</v>
      </c>
      <c r="M23" s="1">
        <v>300</v>
      </c>
      <c r="N23" s="1">
        <f t="shared" si="0"/>
        <v>2896</v>
      </c>
    </row>
    <row r="24" spans="1:14" x14ac:dyDescent="0.25">
      <c r="A24" s="2" t="s">
        <v>18</v>
      </c>
      <c r="B24" s="1">
        <v>100</v>
      </c>
      <c r="C24" s="1">
        <v>125</v>
      </c>
      <c r="D24" s="1">
        <v>90</v>
      </c>
      <c r="E24" s="1">
        <v>80</v>
      </c>
      <c r="F24" s="1">
        <v>120</v>
      </c>
      <c r="G24" s="1">
        <v>136</v>
      </c>
      <c r="H24" s="1">
        <v>136</v>
      </c>
      <c r="I24" s="1">
        <v>136</v>
      </c>
      <c r="J24" s="1">
        <v>136</v>
      </c>
      <c r="K24" s="1">
        <v>136</v>
      </c>
      <c r="L24" s="1">
        <v>136</v>
      </c>
      <c r="M24" s="1">
        <v>136</v>
      </c>
      <c r="N24" s="1">
        <f t="shared" si="0"/>
        <v>1467</v>
      </c>
    </row>
    <row r="25" spans="1:14" x14ac:dyDescent="0.25">
      <c r="A25" s="2" t="s">
        <v>19</v>
      </c>
      <c r="B25" s="1">
        <v>300</v>
      </c>
      <c r="C25" s="1">
        <v>50</v>
      </c>
      <c r="D25" s="1">
        <v>250</v>
      </c>
      <c r="E25" s="1">
        <v>34</v>
      </c>
      <c r="F25" s="1">
        <v>34</v>
      </c>
      <c r="G25" s="1">
        <v>44</v>
      </c>
      <c r="H25" s="1">
        <v>44</v>
      </c>
      <c r="I25" s="1">
        <v>44</v>
      </c>
      <c r="J25" s="1">
        <v>44</v>
      </c>
      <c r="K25" s="1">
        <v>44</v>
      </c>
      <c r="L25" s="1">
        <v>44</v>
      </c>
      <c r="M25" s="1">
        <v>44</v>
      </c>
      <c r="N25" s="1">
        <f t="shared" si="0"/>
        <v>976</v>
      </c>
    </row>
    <row r="26" spans="1:14" x14ac:dyDescent="0.25">
      <c r="A26" s="2" t="s">
        <v>24</v>
      </c>
      <c r="B26" s="1">
        <v>80</v>
      </c>
      <c r="C26" s="1">
        <v>80</v>
      </c>
      <c r="D26" s="1">
        <v>80</v>
      </c>
      <c r="E26" s="1">
        <v>90</v>
      </c>
      <c r="F26" s="1">
        <v>90</v>
      </c>
      <c r="G26" s="1">
        <v>90</v>
      </c>
      <c r="H26" s="1">
        <v>90</v>
      </c>
      <c r="I26" s="1">
        <v>90</v>
      </c>
      <c r="J26" s="1">
        <v>90</v>
      </c>
      <c r="K26" s="1">
        <v>90</v>
      </c>
      <c r="L26" s="1">
        <v>90</v>
      </c>
      <c r="M26" s="1">
        <v>90</v>
      </c>
      <c r="N26" s="1">
        <f t="shared" si="0"/>
        <v>1050</v>
      </c>
    </row>
    <row r="27" spans="1:14" x14ac:dyDescent="0.25">
      <c r="A27" t="s">
        <v>35</v>
      </c>
      <c r="B27" s="1">
        <f t="shared" ref="B27:G27" si="5">SUM(B22:B26)</f>
        <v>1330</v>
      </c>
      <c r="C27" s="1">
        <f t="shared" si="5"/>
        <v>865</v>
      </c>
      <c r="D27" s="1">
        <f t="shared" si="5"/>
        <v>1172</v>
      </c>
      <c r="E27" s="1">
        <f t="shared" si="5"/>
        <v>814</v>
      </c>
      <c r="F27" s="1">
        <f t="shared" si="5"/>
        <v>750</v>
      </c>
      <c r="G27" s="1">
        <f t="shared" si="5"/>
        <v>1028</v>
      </c>
      <c r="H27" s="1">
        <f t="shared" ref="H27:M27" si="6">SUM(H22:H26)</f>
        <v>1028</v>
      </c>
      <c r="I27" s="1">
        <f t="shared" si="6"/>
        <v>1028</v>
      </c>
      <c r="J27" s="1">
        <f t="shared" si="6"/>
        <v>1028</v>
      </c>
      <c r="K27" s="1">
        <f t="shared" si="6"/>
        <v>1028</v>
      </c>
      <c r="L27" s="1">
        <f t="shared" si="6"/>
        <v>1028</v>
      </c>
      <c r="M27" s="1">
        <f t="shared" si="6"/>
        <v>1028</v>
      </c>
      <c r="N27" s="1">
        <f t="shared" si="0"/>
        <v>12127</v>
      </c>
    </row>
    <row r="28" spans="1:14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4" x14ac:dyDescent="0.25">
      <c r="C29" s="1"/>
      <c r="G29" s="1"/>
      <c r="H29" s="1"/>
      <c r="I29" s="1"/>
      <c r="J29" s="1"/>
      <c r="K29" s="1"/>
      <c r="L29" s="8" t="s">
        <v>20</v>
      </c>
      <c r="M29" s="8"/>
      <c r="N29" s="5">
        <f>N11</f>
        <v>33600</v>
      </c>
    </row>
    <row r="30" spans="1:14" x14ac:dyDescent="0.25">
      <c r="C30" s="1"/>
      <c r="G30" s="1"/>
      <c r="H30" s="1"/>
      <c r="I30" s="1"/>
      <c r="J30" s="1"/>
      <c r="K30" s="1"/>
      <c r="L30" s="8" t="s">
        <v>21</v>
      </c>
      <c r="M30" s="8"/>
      <c r="N30" s="5">
        <f>N19+N27</f>
        <v>20085</v>
      </c>
    </row>
    <row r="31" spans="1:14" x14ac:dyDescent="0.25">
      <c r="B31" s="1"/>
      <c r="C31" s="1"/>
      <c r="G31" s="1"/>
      <c r="H31" s="1"/>
      <c r="I31" s="1"/>
      <c r="J31" s="1"/>
      <c r="K31" s="1"/>
      <c r="L31" s="8" t="s">
        <v>22</v>
      </c>
      <c r="M31" s="8"/>
      <c r="N31" s="5">
        <f>N29-N30</f>
        <v>13515</v>
      </c>
    </row>
  </sheetData>
  <mergeCells count="3">
    <mergeCell ref="L29:M29"/>
    <mergeCell ref="L30:M30"/>
    <mergeCell ref="L31:M31"/>
  </mergeCells>
  <phoneticPr fontId="0" type="noConversion"/>
  <pageMargins left="0.70866141732283472" right="0.70866141732283472" top="0.74803149606299213" bottom="0.74803149606299213" header="0.31496062992125984" footer="0.31496062992125984"/>
  <pageSetup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>Gestion Nicole Benoit Inc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Benoit</dc:creator>
  <cp:lastModifiedBy>Claudette</cp:lastModifiedBy>
  <cp:lastPrinted>2000-04-10T17:11:43Z</cp:lastPrinted>
  <dcterms:created xsi:type="dcterms:W3CDTF">2000-04-05T13:53:55Z</dcterms:created>
  <dcterms:modified xsi:type="dcterms:W3CDTF">2013-07-16T13:13:54Z</dcterms:modified>
</cp:coreProperties>
</file>